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4\1114_4.1-3971-2015\"/>
    </mc:Choice>
  </mc:AlternateContent>
  <bookViews>
    <workbookView xWindow="480" yWindow="120" windowWidth="15570" windowHeight="12510"/>
  </bookViews>
  <sheets>
    <sheet name="лот1" sheetId="2" r:id="rId1"/>
  </sheets>
  <calcPr calcId="152511"/>
</workbook>
</file>

<file path=xl/calcChain.xml><?xml version="1.0" encoding="utf-8"?>
<calcChain xmlns="http://schemas.openxmlformats.org/spreadsheetml/2006/main">
  <c r="J19" i="2" l="1"/>
  <c r="J18" i="2"/>
  <c r="J17" i="2"/>
  <c r="J16" i="2"/>
  <c r="J15" i="2"/>
</calcChain>
</file>

<file path=xl/sharedStrings.xml><?xml version="1.0" encoding="utf-8"?>
<sst xmlns="http://schemas.openxmlformats.org/spreadsheetml/2006/main" count="41" uniqueCount="32">
  <si>
    <t>№ п/п</t>
  </si>
  <si>
    <t>Наименование</t>
  </si>
  <si>
    <t>Ед.изм.</t>
  </si>
  <si>
    <t>Кол-во</t>
  </si>
  <si>
    <t>т</t>
  </si>
  <si>
    <t>Наименование по ГКПЗ: Трубы стальные ГОСТ для филиала "Невский"</t>
  </si>
  <si>
    <t>Адрес доставки</t>
  </si>
  <si>
    <t xml:space="preserve">ГОСТ </t>
  </si>
  <si>
    <t xml:space="preserve">Приложение 1  </t>
  </si>
  <si>
    <t>Спецификация</t>
  </si>
  <si>
    <t>Номер по ГКПЗ: 1114/4.1-3971</t>
  </si>
  <si>
    <t>Срок поставки:  до 31 октября 2015 г. (включительно).</t>
  </si>
  <si>
    <t>Труба тип 3-Т 1220х11-К52</t>
  </si>
  <si>
    <t>ГОСТ 20295-85
17Г1С 
ГОСТ 20295-85</t>
  </si>
  <si>
    <t>м</t>
  </si>
  <si>
    <t>шт.</t>
  </si>
  <si>
    <t>Количество</t>
  </si>
  <si>
    <t>173 ОСТ 34 10.752-97
17Г1С
ГОСТ 20295-85</t>
  </si>
  <si>
    <t>92 ОСТ 34 10.753-97
17Г1С-12
ГОСТ 19281-89</t>
  </si>
  <si>
    <t>156  ОСТ 34 10.764-97,
17Г1С
ГОСТ 20295-85</t>
  </si>
  <si>
    <t>г. Санкт-Петербург, ул. Корабельная, д.4, Первомайская теплоэлектроцентраль (ТЭЦ-14)</t>
  </si>
  <si>
    <t xml:space="preserve">Директор дирекции </t>
  </si>
  <si>
    <t>капитального строительства</t>
  </si>
  <si>
    <t>Первомайской теплоэлектроцентрали</t>
  </si>
  <si>
    <t>М.В. Одрживольский</t>
  </si>
  <si>
    <t>Грузополучатель: ОАО «ТГК-1», ИНН 7841312071, Первомайская Теплоэлектроцентраль филиала «Невский» ОАО «ТГК-1», 198096, РФ, Санкт-Петербург, ул. Корабельная, д.4, р/с 40702810309000000005, в банке ОАО «АБ «Россия», БИК 044030861, КПП 780532002,
к/с 30101810800000000861.</t>
  </si>
  <si>
    <t xml:space="preserve"> Колено 90º 1220х11-1,6</t>
  </si>
  <si>
    <t xml:space="preserve"> Колено 90º 1220х366-398-1,6</t>
  </si>
  <si>
    <t>Переход 1200х1000-1,6</t>
  </si>
  <si>
    <t>Тройник переходный 1220х14х426х16-1,6</t>
  </si>
  <si>
    <t>Примечания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</si>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</sst>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="70" zoomScaleNormal="70" workbookViewId="0">
      <selection activeCell="E13" sqref="E13:E14"/>
    </sheetView>
  </sheetViews>
  <sheetFormatPr defaultRowHeight="15.75" x14ac:dyDescent="0.25"/>
  <cols>
    <col min="1" max="1" width="10.28515625" style="1" customWidth="1"/>
    <col min="2" max="2" width="32" style="1" customWidth="1"/>
    <col min="3" max="3" width="26.42578125" style="1" customWidth="1"/>
    <col min="4" max="5" width="19" style="1" customWidth="1"/>
    <col min="6" max="6" width="8.140625" style="1" hidden="1" customWidth="1"/>
    <col min="7" max="7" width="13.28515625" style="1" hidden="1" customWidth="1"/>
    <col min="8" max="8" width="24.28515625" style="1" customWidth="1"/>
    <col min="9" max="9" width="12.85546875" customWidth="1"/>
    <col min="10" max="10" width="12.42578125" customWidth="1"/>
  </cols>
  <sheetData>
    <row r="1" spans="1:10" x14ac:dyDescent="0.25">
      <c r="F1" s="2"/>
      <c r="G1" s="10"/>
      <c r="H1" s="10"/>
      <c r="J1" s="26" t="s">
        <v>8</v>
      </c>
    </row>
    <row r="2" spans="1:10" x14ac:dyDescent="0.25">
      <c r="F2" s="10"/>
      <c r="G2" s="10"/>
      <c r="H2" s="10"/>
      <c r="J2" s="26" t="s">
        <v>31</v>
      </c>
    </row>
    <row r="4" spans="1:10" x14ac:dyDescent="0.25">
      <c r="D4" s="1" t="s">
        <v>9</v>
      </c>
    </row>
    <row r="6" spans="1:10" x14ac:dyDescent="0.25">
      <c r="A6" s="1" t="s">
        <v>10</v>
      </c>
    </row>
    <row r="7" spans="1:10" x14ac:dyDescent="0.25">
      <c r="A7" s="1" t="s">
        <v>5</v>
      </c>
    </row>
    <row r="9" spans="1:10" ht="62.25" customHeight="1" x14ac:dyDescent="0.25">
      <c r="A9" s="11" t="s">
        <v>25</v>
      </c>
      <c r="B9" s="11"/>
      <c r="C9" s="11"/>
      <c r="D9" s="11"/>
      <c r="E9" s="11"/>
      <c r="F9" s="11"/>
      <c r="G9" s="11"/>
      <c r="H9" s="11"/>
    </row>
    <row r="11" spans="1:10" ht="15" customHeight="1" x14ac:dyDescent="0.25">
      <c r="A11" s="11" t="s">
        <v>11</v>
      </c>
      <c r="B11" s="11"/>
      <c r="C11" s="11"/>
      <c r="D11" s="11"/>
      <c r="E11" s="11"/>
      <c r="F11" s="11"/>
      <c r="G11" s="11"/>
      <c r="H11" s="11"/>
    </row>
    <row r="13" spans="1:10" ht="27.75" customHeight="1" x14ac:dyDescent="0.25">
      <c r="A13" s="21" t="s">
        <v>0</v>
      </c>
      <c r="B13" s="21" t="s">
        <v>1</v>
      </c>
      <c r="C13" s="13" t="s">
        <v>7</v>
      </c>
      <c r="D13" s="21" t="s">
        <v>2</v>
      </c>
      <c r="E13" s="13" t="s">
        <v>16</v>
      </c>
      <c r="F13" s="22"/>
      <c r="G13" s="22"/>
      <c r="H13" s="23" t="s">
        <v>6</v>
      </c>
      <c r="I13" s="24" t="s">
        <v>30</v>
      </c>
      <c r="J13" s="25"/>
    </row>
    <row r="14" spans="1:10" ht="24" customHeight="1" x14ac:dyDescent="0.25">
      <c r="A14" s="21"/>
      <c r="B14" s="21"/>
      <c r="C14" s="13"/>
      <c r="D14" s="21"/>
      <c r="E14" s="13"/>
      <c r="F14" s="22"/>
      <c r="G14" s="22"/>
      <c r="H14" s="23"/>
      <c r="I14" s="20" t="s">
        <v>2</v>
      </c>
      <c r="J14" s="20" t="s">
        <v>3</v>
      </c>
    </row>
    <row r="15" spans="1:10" ht="50.25" customHeight="1" x14ac:dyDescent="0.25">
      <c r="A15" s="14">
        <v>1</v>
      </c>
      <c r="B15" s="15" t="s">
        <v>12</v>
      </c>
      <c r="C15" s="16" t="s">
        <v>13</v>
      </c>
      <c r="D15" s="17" t="s">
        <v>14</v>
      </c>
      <c r="E15" s="17">
        <v>147</v>
      </c>
      <c r="H15" s="18" t="s">
        <v>20</v>
      </c>
      <c r="I15" s="14" t="s">
        <v>4</v>
      </c>
      <c r="J15" s="19">
        <f>48934.83/1000</f>
        <v>48.934830000000005</v>
      </c>
    </row>
    <row r="16" spans="1:10" ht="47.25" x14ac:dyDescent="0.25">
      <c r="A16" s="8">
        <v>2</v>
      </c>
      <c r="B16" s="9" t="s">
        <v>26</v>
      </c>
      <c r="C16" s="5" t="s">
        <v>17</v>
      </c>
      <c r="D16" s="6" t="s">
        <v>15</v>
      </c>
      <c r="E16" s="6">
        <v>7</v>
      </c>
      <c r="H16" s="13"/>
      <c r="I16" s="8" t="s">
        <v>4</v>
      </c>
      <c r="J16" s="6">
        <f>4562.6/1000</f>
        <v>4.5626000000000007</v>
      </c>
    </row>
    <row r="17" spans="1:10" ht="47.25" x14ac:dyDescent="0.25">
      <c r="A17" s="8">
        <v>3</v>
      </c>
      <c r="B17" s="9" t="s">
        <v>27</v>
      </c>
      <c r="C17" s="5" t="s">
        <v>17</v>
      </c>
      <c r="D17" s="6" t="s">
        <v>15</v>
      </c>
      <c r="E17" s="6">
        <v>1</v>
      </c>
      <c r="H17" s="13"/>
      <c r="I17" s="8" t="s">
        <v>4</v>
      </c>
      <c r="J17" s="6">
        <f>662.4/1000</f>
        <v>0.66239999999999999</v>
      </c>
    </row>
    <row r="18" spans="1:10" ht="47.25" x14ac:dyDescent="0.25">
      <c r="A18" s="8">
        <v>4</v>
      </c>
      <c r="B18" s="9" t="s">
        <v>28</v>
      </c>
      <c r="C18" s="5" t="s">
        <v>18</v>
      </c>
      <c r="D18" s="6" t="s">
        <v>15</v>
      </c>
      <c r="E18" s="6">
        <v>1</v>
      </c>
      <c r="H18" s="13"/>
      <c r="I18" s="8" t="s">
        <v>4</v>
      </c>
      <c r="J18" s="6">
        <f>167.2/1000</f>
        <v>0.16719999999999999</v>
      </c>
    </row>
    <row r="19" spans="1:10" ht="47.25" x14ac:dyDescent="0.25">
      <c r="A19" s="8">
        <v>5</v>
      </c>
      <c r="B19" s="9" t="s">
        <v>29</v>
      </c>
      <c r="C19" s="5" t="s">
        <v>19</v>
      </c>
      <c r="D19" s="6" t="s">
        <v>15</v>
      </c>
      <c r="E19" s="6">
        <v>1</v>
      </c>
      <c r="H19" s="13"/>
      <c r="I19" s="8" t="s">
        <v>4</v>
      </c>
      <c r="J19" s="6">
        <f>422.9/1000</f>
        <v>0.4229</v>
      </c>
    </row>
    <row r="20" spans="1:10" x14ac:dyDescent="0.25">
      <c r="A20" s="12"/>
      <c r="B20" s="12"/>
      <c r="C20" s="12"/>
      <c r="D20" s="12"/>
      <c r="E20" s="12"/>
      <c r="F20" s="12"/>
      <c r="G20" s="3"/>
      <c r="H20" s="4"/>
    </row>
    <row r="22" spans="1:10" x14ac:dyDescent="0.25">
      <c r="B22" s="7" t="s">
        <v>21</v>
      </c>
    </row>
    <row r="23" spans="1:10" x14ac:dyDescent="0.25">
      <c r="B23" s="7" t="s">
        <v>22</v>
      </c>
    </row>
    <row r="24" spans="1:10" x14ac:dyDescent="0.25">
      <c r="B24" s="1" t="s">
        <v>23</v>
      </c>
      <c r="H24" s="1" t="s">
        <v>24</v>
      </c>
    </row>
  </sheetData>
  <mergeCells count="13">
    <mergeCell ref="A13:A14"/>
    <mergeCell ref="B13:B14"/>
    <mergeCell ref="C13:C14"/>
    <mergeCell ref="D13:D14"/>
    <mergeCell ref="E13:E14"/>
    <mergeCell ref="H13:H14"/>
    <mergeCell ref="I13:J13"/>
    <mergeCell ref="G1:H1"/>
    <mergeCell ref="F2:H2"/>
    <mergeCell ref="A9:H9"/>
    <mergeCell ref="A20:F20"/>
    <mergeCell ref="H15:H19"/>
    <mergeCell ref="A11:H1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Веремеенко Роман Викторович</cp:lastModifiedBy>
  <cp:lastPrinted>2015-10-08T06:41:26Z</cp:lastPrinted>
  <dcterms:created xsi:type="dcterms:W3CDTF">2012-12-12T06:19:03Z</dcterms:created>
  <dcterms:modified xsi:type="dcterms:W3CDTF">2015-10-08T07:00:42Z</dcterms:modified>
</cp:coreProperties>
</file>