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2" i="1" l="1"/>
  <c r="F33" i="1" s="1"/>
  <c r="F35" i="1" s="1"/>
  <c r="F37" i="1" l="1"/>
</calcChain>
</file>

<file path=xl/sharedStrings.xml><?xml version="1.0" encoding="utf-8"?>
<sst xmlns="http://schemas.openxmlformats.org/spreadsheetml/2006/main" count="68" uniqueCount="56">
  <si>
    <t>Правобережной ТЭЦ (ТЭЦ-5) филиала "Невский" ОАО "ТГК-1"</t>
  </si>
  <si>
    <t>Составлен на основании Прейскуранта ОРГРЭС , утв Приказом Минэнерго СССР от 11.09.91 г, № 92а</t>
  </si>
  <si>
    <t>№№ пп</t>
  </si>
  <si>
    <t>Наименование работ и затрат</t>
  </si>
  <si>
    <t>Наименование нор мативного док-та , сборника цен и использ параграфы и к-ты</t>
  </si>
  <si>
    <t>единица измерен</t>
  </si>
  <si>
    <t>объём</t>
  </si>
  <si>
    <t>Расчёт стоимости           в руб без НДС</t>
  </si>
  <si>
    <t>том 6, раздел 21</t>
  </si>
  <si>
    <t>21.1.08.01</t>
  </si>
  <si>
    <t>21.1.08.02</t>
  </si>
  <si>
    <t>компл</t>
  </si>
  <si>
    <t xml:space="preserve"> </t>
  </si>
  <si>
    <t>Обработка полученных данных и анализ результатов</t>
  </si>
  <si>
    <t>21.1.08.15</t>
  </si>
  <si>
    <t>21.1.08.03</t>
  </si>
  <si>
    <t>21.1.08.09</t>
  </si>
  <si>
    <t>21.1.08.10</t>
  </si>
  <si>
    <t>Корректировка и доработка обобщённого алгоритма</t>
  </si>
  <si>
    <t>Отладка функций сбора информации и первичная обработка информации</t>
  </si>
  <si>
    <t>Отладка функций обмена и распределения информации внутри ВК по разделам изадачам</t>
  </si>
  <si>
    <t>Диагностика ВОЛС  (более 300 кабелей) - табл.20.2.06  Оказание сервисных услуг в процес се эксплуатации ВОЛС</t>
  </si>
  <si>
    <t>Устранение критических замечаний в работе системы (табл. 21.1.08)</t>
  </si>
  <si>
    <t xml:space="preserve"> 20.2.06.01</t>
  </si>
  <si>
    <t>20.2.06.02</t>
  </si>
  <si>
    <t xml:space="preserve">Ознакомление с запросом заказчика, составле- ние сметно-договорной документации;        </t>
  </si>
  <si>
    <t>Устранение замечаний в работе ВОЛС</t>
  </si>
  <si>
    <t>Техническое обслуживание , регулировка действующей ВОЛС</t>
  </si>
  <si>
    <t>20.2.06.04</t>
  </si>
  <si>
    <t>том 6, раздел 20, категория сложно-сти- 2</t>
  </si>
  <si>
    <t>категория сложно- сти -2</t>
  </si>
  <si>
    <t>Ознакомление с технической документацией и режимами работы эксплуатируемого обору-дования. Анализ состояния волоконно-оптичес-кой системы (ВОС) . Выдача рекомендаций по эксплуатации ВОС. Выдача рекомендаций по дальнейшему развитию ВОС.</t>
  </si>
  <si>
    <t xml:space="preserve">  </t>
  </si>
  <si>
    <t>Разработка отчёта о выполненных работах (выводы о пригодности к дальнейшей эксплуатации, рекомендации для повышения надёжности)</t>
  </si>
  <si>
    <t>шт</t>
  </si>
  <si>
    <t>Актуализация резервных копий контроллеров, АРМ, серверов (при необходимости создания) - 21.1.18  Испытание функции, эксплуатируемой в составе ПТК АСУ ТП</t>
  </si>
  <si>
    <t>Подготовка штатного оборудования, програм-много и информационного обеспечения к прове-дению испытаний</t>
  </si>
  <si>
    <t>копмл</t>
  </si>
  <si>
    <t xml:space="preserve">21.1.18.04 категория сложности 3, </t>
  </si>
  <si>
    <t>Прейскурант ОРГРЭС том 6, раздел 21</t>
  </si>
  <si>
    <t>Диагностика источников бесперебойного питания и аккумуляторных батарей (10 компл)</t>
  </si>
  <si>
    <t>Диагностика блоков питания шкафов и АРМ (36 компл)</t>
  </si>
  <si>
    <t>ИТОГО</t>
  </si>
  <si>
    <t>С К=0,23 по приказу ОАО "ТГК-1" от 28.08.2012 г, №139</t>
  </si>
  <si>
    <t>НДС-18%</t>
  </si>
  <si>
    <t>Всего по расчёту</t>
  </si>
  <si>
    <t>закупочных процедур</t>
  </si>
  <si>
    <t xml:space="preserve">Уточненный расчет максимальной цены на </t>
  </si>
  <si>
    <t xml:space="preserve">Сервисное обслуживание ПТК АВВ MICROSCADA (АСУ ЭЦ) </t>
  </si>
  <si>
    <t xml:space="preserve">                           к Поручению на проведение </t>
  </si>
  <si>
    <t xml:space="preserve">                                Приложение № 4                           </t>
  </si>
  <si>
    <t>Ознакомление с запросом заказчика, составление сметно-договорной документации;                         Анализ обобщённого алгоритма, функциональ -ной, организационной и информационной струк-тур АСУ ТП; Обработка полученных данных и анализ результатов</t>
  </si>
  <si>
    <t xml:space="preserve">Анализ работы системы и диагностика системы:  табл. 21.1.08 - Наладка и внедрение математи-ческого и специального програмного обеспечения тиражируемой АСУ ТП  </t>
  </si>
  <si>
    <t>Анализ обобщённого алгоритма функциональной, организационной и информационной структур АСУ ТП</t>
  </si>
  <si>
    <t>Прейскурант ОРГРЭС, том 6, п.21.1.07.12, категория сложности 2 К=0,8</t>
  </si>
  <si>
    <t xml:space="preserve">Прейскурант ОРГРЭС, том 6, п.21.1.07.04,  п.21.1.07.08 категория сложности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</si>
</sst>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topLeftCell="A10" workbookViewId="0">
      <selection activeCell="B22" sqref="B22"/>
    </sheetView>
  </sheetViews>
  <sheetFormatPr defaultRowHeight="15" x14ac:dyDescent="0.25"/>
  <cols>
    <col min="1" max="1" width="6.5703125" customWidth="1"/>
    <col min="2" max="2" width="45.28515625" customWidth="1"/>
    <col min="3" max="3" width="18.42578125" customWidth="1"/>
    <col min="6" max="6" width="14.85546875" customWidth="1"/>
  </cols>
  <sheetData>
    <row r="1" spans="1:10" x14ac:dyDescent="0.25">
      <c r="D1" s="14" t="s">
        <v>50</v>
      </c>
      <c r="E1" s="14"/>
      <c r="F1" s="14"/>
    </row>
    <row r="2" spans="1:10" x14ac:dyDescent="0.25">
      <c r="D2" s="13"/>
      <c r="E2" s="13"/>
      <c r="F2" s="9" t="s">
        <v>49</v>
      </c>
    </row>
    <row r="3" spans="1:10" x14ac:dyDescent="0.25">
      <c r="D3" s="13"/>
      <c r="E3" s="13"/>
      <c r="F3" s="9" t="s">
        <v>46</v>
      </c>
    </row>
    <row r="5" spans="1:10" x14ac:dyDescent="0.25">
      <c r="B5" s="15" t="s">
        <v>47</v>
      </c>
      <c r="C5" s="15"/>
    </row>
    <row r="6" spans="1:10" x14ac:dyDescent="0.25">
      <c r="B6" s="16" t="s">
        <v>48</v>
      </c>
      <c r="C6" s="16"/>
    </row>
    <row r="7" spans="1:10" x14ac:dyDescent="0.25">
      <c r="B7" s="11" t="s">
        <v>0</v>
      </c>
      <c r="C7" s="11"/>
    </row>
    <row r="8" spans="1:10" x14ac:dyDescent="0.25">
      <c r="B8" s="11"/>
      <c r="C8" s="11"/>
    </row>
    <row r="9" spans="1:10" x14ac:dyDescent="0.25">
      <c r="B9" s="11" t="s">
        <v>1</v>
      </c>
      <c r="C9" s="11"/>
    </row>
    <row r="10" spans="1:10" ht="15.75" thickBot="1" x14ac:dyDescent="0.3"/>
    <row r="11" spans="1:10" ht="76.5" customHeight="1" thickBot="1" x14ac:dyDescent="0.3">
      <c r="A11" s="1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3" t="s">
        <v>7</v>
      </c>
    </row>
    <row r="13" spans="1:10" ht="58.5" customHeight="1" x14ac:dyDescent="0.25">
      <c r="A13" s="4">
        <v>1</v>
      </c>
      <c r="B13" s="4" t="s">
        <v>52</v>
      </c>
      <c r="C13" s="4" t="s">
        <v>39</v>
      </c>
      <c r="D13" s="4" t="s">
        <v>11</v>
      </c>
      <c r="E13" s="4">
        <v>1</v>
      </c>
      <c r="F13" s="4">
        <v>981230</v>
      </c>
      <c r="J13" s="10"/>
    </row>
    <row r="14" spans="1:10" ht="32.25" customHeight="1" x14ac:dyDescent="0.25">
      <c r="A14" s="4"/>
      <c r="B14" s="5" t="s">
        <v>51</v>
      </c>
      <c r="C14" s="5" t="s">
        <v>9</v>
      </c>
      <c r="D14" s="4" t="s">
        <v>12</v>
      </c>
      <c r="E14" s="4"/>
      <c r="F14" s="4"/>
    </row>
    <row r="15" spans="1:10" ht="45" x14ac:dyDescent="0.25">
      <c r="A15" s="4"/>
      <c r="B15" s="4" t="s">
        <v>53</v>
      </c>
      <c r="C15" s="4" t="s">
        <v>10</v>
      </c>
      <c r="D15" s="4"/>
      <c r="E15" s="4"/>
      <c r="F15" s="4"/>
    </row>
    <row r="16" spans="1:10" ht="30" x14ac:dyDescent="0.25">
      <c r="A16" s="4"/>
      <c r="B16" s="7" t="s">
        <v>13</v>
      </c>
      <c r="C16" s="4" t="s">
        <v>14</v>
      </c>
      <c r="D16" s="4"/>
      <c r="E16" s="4"/>
      <c r="F16" s="4"/>
    </row>
    <row r="17" spans="1:6" ht="30" x14ac:dyDescent="0.25">
      <c r="A17" s="4">
        <v>2</v>
      </c>
      <c r="B17" s="4" t="s">
        <v>22</v>
      </c>
      <c r="C17" s="4" t="s">
        <v>8</v>
      </c>
      <c r="D17" s="4" t="s">
        <v>11</v>
      </c>
      <c r="E17" s="4">
        <v>1</v>
      </c>
      <c r="F17" s="4">
        <v>992085</v>
      </c>
    </row>
    <row r="18" spans="1:6" ht="30" x14ac:dyDescent="0.25">
      <c r="A18" s="4"/>
      <c r="B18" s="4" t="s">
        <v>18</v>
      </c>
      <c r="C18" s="4" t="s">
        <v>15</v>
      </c>
      <c r="D18" s="4"/>
      <c r="E18" s="4"/>
      <c r="F18" s="4"/>
    </row>
    <row r="19" spans="1:6" ht="30" x14ac:dyDescent="0.25">
      <c r="A19" s="4"/>
      <c r="B19" s="4" t="s">
        <v>19</v>
      </c>
      <c r="C19" s="4" t="s">
        <v>16</v>
      </c>
      <c r="D19" s="4"/>
      <c r="E19" s="4"/>
      <c r="F19" s="4"/>
    </row>
    <row r="20" spans="1:6" ht="30" x14ac:dyDescent="0.25">
      <c r="A20" s="4"/>
      <c r="B20" s="4" t="s">
        <v>20</v>
      </c>
      <c r="C20" s="4" t="s">
        <v>17</v>
      </c>
      <c r="D20" s="4"/>
      <c r="E20" s="4"/>
      <c r="F20" s="4"/>
    </row>
    <row r="21" spans="1:6" ht="45" x14ac:dyDescent="0.25">
      <c r="A21" s="4">
        <v>3</v>
      </c>
      <c r="B21" s="4" t="s">
        <v>21</v>
      </c>
      <c r="C21" s="4" t="s">
        <v>29</v>
      </c>
      <c r="D21" s="4" t="s">
        <v>11</v>
      </c>
      <c r="E21" s="4">
        <v>1</v>
      </c>
      <c r="F21" s="4">
        <v>304785</v>
      </c>
    </row>
    <row r="22" spans="1:6" ht="30" x14ac:dyDescent="0.25">
      <c r="A22" s="4"/>
      <c r="B22" s="4" t="s">
        <v>25</v>
      </c>
      <c r="C22" s="6" t="s">
        <v>23</v>
      </c>
      <c r="D22" s="4"/>
      <c r="E22" s="4"/>
      <c r="F22" s="4"/>
    </row>
    <row r="23" spans="1:6" ht="89.25" customHeight="1" x14ac:dyDescent="0.25">
      <c r="A23" s="4"/>
      <c r="B23" s="4" t="s">
        <v>31</v>
      </c>
      <c r="C23" s="4" t="s">
        <v>24</v>
      </c>
      <c r="D23" s="4"/>
      <c r="E23" s="4"/>
      <c r="F23" s="4"/>
    </row>
    <row r="24" spans="1:6" ht="30" x14ac:dyDescent="0.25">
      <c r="A24" s="4">
        <v>4</v>
      </c>
      <c r="B24" s="7" t="s">
        <v>26</v>
      </c>
      <c r="C24" s="4" t="s">
        <v>30</v>
      </c>
      <c r="D24" s="4"/>
      <c r="E24" s="4"/>
      <c r="F24" s="4"/>
    </row>
    <row r="25" spans="1:6" ht="30" x14ac:dyDescent="0.25">
      <c r="A25" s="4"/>
      <c r="B25" s="4" t="s">
        <v>27</v>
      </c>
      <c r="C25" s="4" t="s">
        <v>28</v>
      </c>
      <c r="D25" s="4" t="s">
        <v>11</v>
      </c>
      <c r="E25" s="4">
        <v>1</v>
      </c>
      <c r="F25" s="4">
        <v>345095</v>
      </c>
    </row>
    <row r="26" spans="1:6" ht="90" x14ac:dyDescent="0.25">
      <c r="A26" s="4">
        <v>5</v>
      </c>
      <c r="B26" s="7" t="s">
        <v>40</v>
      </c>
      <c r="C26" s="4" t="s">
        <v>55</v>
      </c>
      <c r="D26" s="4" t="s">
        <v>11</v>
      </c>
      <c r="E26" s="4">
        <v>1</v>
      </c>
      <c r="F26" s="4">
        <v>261601.5</v>
      </c>
    </row>
    <row r="27" spans="1:6" ht="90" x14ac:dyDescent="0.25">
      <c r="A27" s="4">
        <v>6</v>
      </c>
      <c r="B27" s="7" t="s">
        <v>41</v>
      </c>
      <c r="C27" s="4" t="s">
        <v>55</v>
      </c>
      <c r="D27" s="4" t="s">
        <v>11</v>
      </c>
      <c r="E27" s="4">
        <v>1</v>
      </c>
      <c r="F27" s="4">
        <v>793291.5</v>
      </c>
    </row>
    <row r="28" spans="1:6" ht="72" customHeight="1" x14ac:dyDescent="0.25">
      <c r="A28" s="4">
        <v>7</v>
      </c>
      <c r="B28" s="7" t="s">
        <v>33</v>
      </c>
      <c r="C28" s="4" t="s">
        <v>54</v>
      </c>
      <c r="D28" s="4" t="s">
        <v>34</v>
      </c>
      <c r="E28" s="4">
        <v>1</v>
      </c>
      <c r="F28" s="4">
        <v>144420</v>
      </c>
    </row>
    <row r="29" spans="1:6" ht="60" x14ac:dyDescent="0.25">
      <c r="A29" s="4">
        <v>8</v>
      </c>
      <c r="B29" s="4" t="s">
        <v>35</v>
      </c>
      <c r="C29" s="4" t="s">
        <v>8</v>
      </c>
      <c r="D29" s="4"/>
      <c r="E29" s="4"/>
      <c r="F29" s="4"/>
    </row>
    <row r="30" spans="1:6" ht="45" x14ac:dyDescent="0.25">
      <c r="A30" s="4" t="s">
        <v>12</v>
      </c>
      <c r="B30" s="4" t="s">
        <v>36</v>
      </c>
      <c r="C30" s="4" t="s">
        <v>38</v>
      </c>
      <c r="D30" s="4" t="s">
        <v>37</v>
      </c>
      <c r="E30" s="4">
        <v>1</v>
      </c>
      <c r="F30" s="4">
        <v>90535</v>
      </c>
    </row>
    <row r="31" spans="1:6" x14ac:dyDescent="0.25">
      <c r="A31" s="4" t="s">
        <v>12</v>
      </c>
      <c r="B31" s="4" t="s">
        <v>12</v>
      </c>
      <c r="C31" s="4"/>
      <c r="D31" s="4"/>
      <c r="E31" s="4"/>
      <c r="F31" s="4"/>
    </row>
    <row r="32" spans="1:6" x14ac:dyDescent="0.25">
      <c r="A32" s="4" t="s">
        <v>32</v>
      </c>
      <c r="B32" s="4" t="s">
        <v>42</v>
      </c>
      <c r="C32" s="4"/>
      <c r="D32" s="4"/>
      <c r="E32" s="4"/>
      <c r="F32" s="4">
        <f>SUM(F13:F31)</f>
        <v>3913043</v>
      </c>
    </row>
    <row r="33" spans="1:6" ht="30" x14ac:dyDescent="0.25">
      <c r="A33" s="4"/>
      <c r="B33" s="4" t="s">
        <v>43</v>
      </c>
      <c r="C33" s="4"/>
      <c r="D33" s="4"/>
      <c r="E33" s="4"/>
      <c r="F33" s="4">
        <f>SUM(F32*0.23)</f>
        <v>899999.89</v>
      </c>
    </row>
    <row r="34" spans="1:6" x14ac:dyDescent="0.25">
      <c r="A34" s="4" t="s">
        <v>12</v>
      </c>
      <c r="B34" s="4"/>
      <c r="C34" s="4"/>
      <c r="D34" s="4"/>
      <c r="E34" s="4"/>
      <c r="F34" s="4"/>
    </row>
    <row r="35" spans="1:6" x14ac:dyDescent="0.25">
      <c r="A35" s="4" t="s">
        <v>12</v>
      </c>
      <c r="B35" s="4" t="s">
        <v>44</v>
      </c>
      <c r="C35" s="4"/>
      <c r="D35" s="4"/>
      <c r="E35" s="4"/>
      <c r="F35" s="8">
        <f>SUM(F33*0.18)</f>
        <v>161999.98019999999</v>
      </c>
    </row>
    <row r="36" spans="1:6" x14ac:dyDescent="0.25">
      <c r="A36" s="4"/>
      <c r="B36" s="4"/>
      <c r="C36" s="4"/>
      <c r="D36" s="4"/>
      <c r="E36" s="4"/>
      <c r="F36" s="4"/>
    </row>
    <row r="37" spans="1:6" x14ac:dyDescent="0.25">
      <c r="A37" s="4"/>
      <c r="B37" s="4" t="s">
        <v>45</v>
      </c>
      <c r="C37" s="4"/>
      <c r="D37" s="4"/>
      <c r="E37" s="4"/>
      <c r="F37" s="4">
        <f>SUM(F33:F36)</f>
        <v>1061999.8702</v>
      </c>
    </row>
    <row r="38" spans="1:6" x14ac:dyDescent="0.25">
      <c r="A38" s="12"/>
      <c r="B38" s="12"/>
      <c r="C38" s="12"/>
      <c r="D38" s="12"/>
      <c r="E38" s="12"/>
      <c r="F38" s="12"/>
    </row>
    <row r="39" spans="1:6" x14ac:dyDescent="0.25">
      <c r="A39" s="12"/>
      <c r="B39" s="12"/>
      <c r="C39" s="12"/>
      <c r="D39" s="12"/>
      <c r="E39" s="12"/>
      <c r="F39" s="12"/>
    </row>
    <row r="40" spans="1:6" x14ac:dyDescent="0.25">
      <c r="A40" s="12"/>
      <c r="B40" s="12"/>
      <c r="C40" s="12"/>
      <c r="D40" s="12"/>
      <c r="E40" s="12"/>
      <c r="F40" s="12"/>
    </row>
    <row r="41" spans="1:6" x14ac:dyDescent="0.25">
      <c r="A41" s="12"/>
      <c r="B41" s="12"/>
      <c r="C41" s="12"/>
      <c r="D41" s="12"/>
      <c r="E41" s="12"/>
      <c r="F41" s="12"/>
    </row>
    <row r="42" spans="1:6" x14ac:dyDescent="0.25">
      <c r="A42" s="12"/>
      <c r="B42" s="12"/>
      <c r="C42" s="12"/>
      <c r="D42" s="12"/>
      <c r="E42" s="12"/>
      <c r="F42" s="12"/>
    </row>
    <row r="43" spans="1:6" x14ac:dyDescent="0.25">
      <c r="A43" s="12"/>
      <c r="B43" s="12"/>
      <c r="C43" s="12"/>
      <c r="D43" s="12"/>
      <c r="E43" s="12"/>
      <c r="F43" s="12"/>
    </row>
    <row r="44" spans="1:6" x14ac:dyDescent="0.25">
      <c r="A44" s="12"/>
      <c r="B44" s="12"/>
      <c r="C44" s="12"/>
      <c r="D44" s="12"/>
      <c r="E44" s="12"/>
      <c r="F44" s="12"/>
    </row>
    <row r="45" spans="1:6" x14ac:dyDescent="0.25">
      <c r="A45" s="12"/>
      <c r="B45" s="12"/>
      <c r="C45" s="12"/>
      <c r="D45" s="12"/>
      <c r="E45" s="12"/>
      <c r="F45" s="12"/>
    </row>
    <row r="46" spans="1:6" x14ac:dyDescent="0.25">
      <c r="A46" s="12"/>
      <c r="B46" s="12"/>
      <c r="C46" s="12"/>
      <c r="D46" s="12"/>
      <c r="E46" s="12"/>
      <c r="F46" s="12"/>
    </row>
  </sheetData>
  <mergeCells count="3">
    <mergeCell ref="D1:F1"/>
    <mergeCell ref="B5:C5"/>
    <mergeCell ref="B6:C6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Амоскова Светлана Ароновна</dc:creator>
  <cp:lastModifiedBy>Зоткина Наталия Николаевна</cp:lastModifiedBy>
  <cp:lastPrinted>2013-01-23T06:52:28Z</cp:lastPrinted>
  <dcterms:created xsi:type="dcterms:W3CDTF">2012-10-24T12:05:36Z</dcterms:created>
  <dcterms:modified xsi:type="dcterms:W3CDTF">2013-01-23T06:53:37Z</dcterms:modified>
</cp:coreProperties>
</file>